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1" i="1" l="1"/>
  <c r="Y11" i="1"/>
  <c r="AA14" i="1"/>
  <c r="Z14" i="1"/>
  <c r="Y14" i="1"/>
  <c r="AA11" i="1"/>
</calcChain>
</file>

<file path=xl/sharedStrings.xml><?xml version="1.0" encoding="utf-8"?>
<sst xmlns="http://schemas.openxmlformats.org/spreadsheetml/2006/main" count="55" uniqueCount="53">
  <si>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</si>
  <si>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</si>
  <si>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</si>
  <si>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</si>
  <si>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</si>
  <si>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</si>
  <si>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</si>
  <si>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</si>
  <si>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</si>
  <si>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</si>
  <si>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</si>
  <si>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</si>
  <si>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</si>
  <si>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Mineralization of active soil organic carbon in particle size fractions of a Brookston clay soil under no-tillage and mouldboard plough tillage</t>
  </si>
  <si>
    <t xml:space="preserve">Zhang Z D; Yang X M; Drury C F; Reynolds W D; Zhao L P; </t>
  </si>
  <si>
    <t>Canadian Journal of Soil Science</t>
  </si>
  <si>
    <t>551-557</t>
  </si>
  <si>
    <t>xueming.yang@agr.gc.ca</t>
  </si>
  <si>
    <t>Canada</t>
  </si>
  <si>
    <t>Eugene Whelan Research
Farm, Agriculture and Agri-Food Canada, Woodslee,
Ontario</t>
  </si>
  <si>
    <t>Dfb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</si>
  <si>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</si>
  <si>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</si>
  <si>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</si>
  <si>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</si>
  <si>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mouldboard plow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</si>
  <si>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</si>
  <si>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</si>
  <si>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</si>
  <si>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</si>
  <si>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</si>
  <si>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</si>
  <si>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not reported</t>
  </si>
  <si>
    <t>no</t>
  </si>
  <si>
    <t>None</t>
  </si>
  <si>
    <t>Seems OK (cannot include shorter tillage treatment)</t>
  </si>
  <si>
    <t>Table 1. Near-surface (0 10 cm) soil organic carbon (SOC) content of the whole soil and the clay, silt and sand size fractions under long-term no-tillage
(NT 83), short-term no-tillage (NT97) and long-term moldboard plough tillage (MP83)</t>
  </si>
  <si>
    <t>SOC (g/kg)</t>
  </si>
  <si>
    <t>NT83</t>
  </si>
  <si>
    <t>NT97</t>
  </si>
  <si>
    <t>MP83</t>
  </si>
  <si>
    <t>Bulk density not measured</t>
  </si>
  <si>
    <t xml:space="preserve">The treatments included long-term (since 1983) notillage (NT83), long-term (since 1983) mouldboard plough tillage (MP83), and short-term (since 1997) notillage (NT97, and they were arranged in a randomized complete block design with two replicate plots per treatment. All tillages were under a corn-soybean rotation and soil samples were collected (two subsamples per plot) from the corn phase in November 2007 (0_ 10 cm depth) using a flat spade-edge shovel. </t>
  </si>
  <si>
    <t>ES</t>
  </si>
  <si>
    <t>0-15</t>
  </si>
  <si>
    <t>mean</t>
  </si>
  <si>
    <t>SD</t>
  </si>
  <si>
    <t>n</t>
  </si>
  <si>
    <t>Depth correction</t>
  </si>
  <si>
    <t>NT</t>
  </si>
  <si>
    <t>CT</t>
  </si>
  <si>
    <t>NT-CT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</si>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</sst>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5" fillId="2" borderId="0" xfId="0" applyFont="1" applyFill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abSelected="1" topLeftCell="N1" workbookViewId="0">
      <selection activeCell="X19" sqref="X19:AB22"/>
    </sheetView>
  </sheetViews>
  <sheetFormatPr defaultColWidth="11" defaultRowHeight="15.75" x14ac:dyDescent="0.25"/>
  <sheetData>
    <row r="1" spans="1:27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27" x14ac:dyDescent="0.25">
      <c r="A2" s="5">
        <v>10244853</v>
      </c>
      <c r="B2" s="6" t="s">
        <v>13</v>
      </c>
      <c r="C2" s="5" t="s">
        <v>14</v>
      </c>
      <c r="D2" s="5" t="s">
        <v>15</v>
      </c>
      <c r="E2" s="5">
        <v>2010</v>
      </c>
      <c r="F2" s="5">
        <v>90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42.216666666666598</v>
      </c>
      <c r="L2" s="8">
        <v>-82.733333333333306</v>
      </c>
      <c r="M2" s="5" t="s">
        <v>20</v>
      </c>
      <c r="N2" s="5" t="s">
        <v>24</v>
      </c>
      <c r="O2" s="5">
        <v>2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37</v>
      </c>
    </row>
    <row r="3" spans="1:27" x14ac:dyDescent="0.25">
      <c r="W3" t="s">
        <v>38</v>
      </c>
      <c r="X3" t="s">
        <v>39</v>
      </c>
      <c r="Y3" t="s">
        <v>40</v>
      </c>
    </row>
    <row r="4" spans="1:27" x14ac:dyDescent="0.25">
      <c r="A4" s="10" t="s">
        <v>42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W4">
        <v>29.1</v>
      </c>
      <c r="X4">
        <v>27.1</v>
      </c>
      <c r="Y4">
        <v>24.4</v>
      </c>
    </row>
    <row r="5" spans="1:2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7" spans="1:27" x14ac:dyDescent="0.25">
      <c r="W7" t="s">
        <v>41</v>
      </c>
    </row>
    <row r="10" spans="1:27" x14ac:dyDescent="0.25">
      <c r="W10" t="s">
        <v>43</v>
      </c>
      <c r="Y10" t="s">
        <v>49</v>
      </c>
      <c r="Z10" t="s">
        <v>50</v>
      </c>
      <c r="AA10" s="11" t="s">
        <v>51</v>
      </c>
    </row>
    <row r="11" spans="1:27" x14ac:dyDescent="0.25">
      <c r="W11" t="s">
        <v>44</v>
      </c>
      <c r="X11" t="s">
        <v>45</v>
      </c>
      <c r="Y11">
        <f>W4</f>
        <v>29.1</v>
      </c>
      <c r="Z11">
        <f>Y4</f>
        <v>24.4</v>
      </c>
      <c r="AA11" s="11">
        <f>Y11-Z11</f>
        <v>4.7000000000000028</v>
      </c>
    </row>
    <row r="12" spans="1:27" x14ac:dyDescent="0.25">
      <c r="X12" t="s">
        <v>46</v>
      </c>
      <c r="Y12" t="s">
        <v>52</v>
      </c>
      <c r="Z12" t="s">
        <v>52</v>
      </c>
      <c r="AA12" s="11" t="s">
        <v>52</v>
      </c>
    </row>
    <row r="13" spans="1:27" x14ac:dyDescent="0.25">
      <c r="X13" t="s">
        <v>47</v>
      </c>
      <c r="Y13">
        <v>2</v>
      </c>
      <c r="Z13">
        <v>2</v>
      </c>
      <c r="AA13" s="11">
        <v>4</v>
      </c>
    </row>
    <row r="14" spans="1:27" x14ac:dyDescent="0.25">
      <c r="X14" t="s">
        <v>48</v>
      </c>
      <c r="Y14">
        <f>2/3</f>
        <v>0.66666666666666663</v>
      </c>
      <c r="Z14">
        <f>2/3</f>
        <v>0.66666666666666663</v>
      </c>
      <c r="AA14" s="11">
        <f>2/3</f>
        <v>0.66666666666666663</v>
      </c>
    </row>
  </sheetData>
  <mergeCells count="1">
    <mergeCell ref="A4:S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2015-07-06T13:55:35Z</dcterms:created>
  <dcterms:modified xsi:type="dcterms:W3CDTF">2016-02-10T14:00:32Z</dcterms:modified>
</cp:coreProperties>
</file>